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https://d.docs.live.net/b766bc7284404370/Documenten/Marijnissen A^0O/Opdrachten/2020/Nissewaard/Aanbestedingen/CZINK20-09-036 Personeels- en salarisadministratiesysteem/3. Nota van Inlichtingen/NvI II/"/>
    </mc:Choice>
  </mc:AlternateContent>
  <xr:revisionPtr revIDLastSave="22" documentId="11_F7236EBE413F14D22285BA630A41EE7482021383" xr6:coauthVersionLast="47" xr6:coauthVersionMax="47" xr10:uidLastSave="{9778D636-79FF-1D4A-A7BE-E5E73107406B}"/>
  <bookViews>
    <workbookView xWindow="-38400" yWindow="1760" windowWidth="38400" windowHeight="21100" xr2:uid="{00000000-000D-0000-FFFF-FFFF00000000}"/>
  </bookViews>
  <sheets>
    <sheet name="Inschrijf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67" i="1"/>
  <c r="F66" i="1"/>
  <c r="F35" i="1"/>
  <c r="F47" i="1"/>
  <c r="F48" i="1"/>
  <c r="F38" i="1"/>
  <c r="F39" i="1"/>
  <c r="F49" i="1" l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14" i="1"/>
  <c r="F13" i="1"/>
  <c r="F12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6" i="1"/>
  <c r="F20" i="1"/>
  <c r="F19" i="1"/>
  <c r="F18" i="1"/>
  <c r="F17" i="1"/>
  <c r="F11" i="1"/>
  <c r="F10" i="1"/>
  <c r="F7" i="1"/>
  <c r="F8" i="1"/>
  <c r="F42" i="1" l="1"/>
  <c r="F65" i="1" l="1"/>
  <c r="F64" i="1"/>
  <c r="F63" i="1"/>
  <c r="F40" i="1"/>
  <c r="F41" i="1"/>
  <c r="F43" i="1"/>
  <c r="F44" i="1"/>
  <c r="F45" i="1"/>
</calcChain>
</file>

<file path=xl/sharedStrings.xml><?xml version="1.0" encoding="utf-8"?>
<sst xmlns="http://schemas.openxmlformats.org/spreadsheetml/2006/main" count="145" uniqueCount="65">
  <si>
    <t>Onderdeel</t>
  </si>
  <si>
    <t>aantal (fictief)*</t>
  </si>
  <si>
    <t>Prijs in € (excl. BTW)</t>
  </si>
  <si>
    <t xml:space="preserve">Jaarlijkse bijscholing voor (hoofd)gebruikers en functioneel beheerder. </t>
  </si>
  <si>
    <t>Kosten jaarlijks</t>
  </si>
  <si>
    <t>Eenmalige kosten</t>
  </si>
  <si>
    <t>Aangeboden uurtarieven</t>
  </si>
  <si>
    <t>Rol</t>
  </si>
  <si>
    <t>Functioneel consultant, senior</t>
  </si>
  <si>
    <t>Functioneel consultant, junior</t>
  </si>
  <si>
    <t xml:space="preserve">Projectleider </t>
  </si>
  <si>
    <t>Ten behoeve van de aanbesteding voor het implementeren, beheren en onderhouden van een e-HRM Systeem t.b.v. gemeente Nissewaard</t>
  </si>
  <si>
    <t>Contractduur</t>
  </si>
  <si>
    <t>Migratie van gegevens</t>
  </si>
  <si>
    <t>Beschikbaar stellen van Nederlandstalig intructiemateriaal/ naslagwerk voor (eind) gebruikers</t>
  </si>
  <si>
    <t>specificeren door inschrijver</t>
  </si>
  <si>
    <t>Totaal eenmalige kosten</t>
  </si>
  <si>
    <t>Totaal jaarlijkse kosten</t>
  </si>
  <si>
    <t>Totaalprijs</t>
  </si>
  <si>
    <t>Jaarlijkse kosten initiële contractperiode (6 jaar)</t>
  </si>
  <si>
    <t>Eenmalig</t>
  </si>
  <si>
    <t>aanvullend te specificeren door inschrijver</t>
  </si>
  <si>
    <t>Prijs per maand</t>
  </si>
  <si>
    <t>Jaarlijks</t>
  </si>
  <si>
    <t>Licentiekosten (incl. beheer, onderhoud en SLA)</t>
  </si>
  <si>
    <t>Degene, die bevoegd is om de opdrachtnemer in rechte te vertegenwoordigen, dient het inschrijfformulier te dateren en te ondertekenen en verklaart deze naar waarheid te hebben ingevuld.</t>
  </si>
  <si>
    <t>Verklaart bovenstaande naar waarheid te hebben ingevuld:</t>
  </si>
  <si>
    <t>Ondernemer*:</t>
  </si>
  <si>
    <t>Gevestigd te**:</t>
  </si>
  <si>
    <t>Naam:</t>
  </si>
  <si>
    <t>Functie:</t>
  </si>
  <si>
    <t>Plaats:</t>
  </si>
  <si>
    <t>Datum:</t>
  </si>
  <si>
    <t>Handtekening:</t>
  </si>
  <si>
    <t>*  Bij een natuurlijk persoon naam en voornaam voluit, bij een rechtspersoon de statutaire naam.</t>
  </si>
  <si>
    <t>**Vestigingsplaats, volledig adres en postbusnummer met de desbetreffende postcodes, telefoon-</t>
  </si>
  <si>
    <t xml:space="preserve">    nummer en zonodig provincie en land vermelden.</t>
  </si>
  <si>
    <t>Implementatiekosten (algemeen)</t>
  </si>
  <si>
    <t xml:space="preserve"> Koppelingen met derde systemen, behorende bij eis 'BEH.19.02 PvE:</t>
  </si>
  <si>
    <t>Koppelingen met derde systemen kosten per maand, behorende bij eis 'BEH.19.02 PvE:</t>
  </si>
  <si>
    <t>Externe medewerkers - prijs per medewerker per maand</t>
  </si>
  <si>
    <t>Onderhoud en beheer - totale populatie</t>
  </si>
  <si>
    <t>Softwaregebruik  - prijs per medewerker per maand</t>
  </si>
  <si>
    <t>Initiële contractduur in maanden ( 6 jaar en 5 maanden)</t>
  </si>
  <si>
    <t>BI-tool Cognos en BI-tool value care</t>
  </si>
  <si>
    <t>Intranet CMS Umbraco</t>
  </si>
  <si>
    <t xml:space="preserve">Unit4 Financials  </t>
  </si>
  <si>
    <t xml:space="preserve">Loyalis  </t>
  </si>
  <si>
    <t xml:space="preserve">Zaaksystemen als E-suite      </t>
  </si>
  <si>
    <t>Zorgverzekeraars</t>
  </si>
  <si>
    <t>DMS (Corsa)</t>
  </si>
  <si>
    <t>ATS (Connexys)</t>
  </si>
  <si>
    <t>Planon</t>
  </si>
  <si>
    <t>LMS (Infolearn/ Online Academy)</t>
  </si>
  <si>
    <t>Protime</t>
  </si>
  <si>
    <t>IAM en HelloID (tools4ever)</t>
  </si>
  <si>
    <t>Pardon Budget</t>
  </si>
  <si>
    <t>Topdesk</t>
  </si>
  <si>
    <t>Pardon Salaris</t>
  </si>
  <si>
    <t>Arbodienst (zorg voor de zaak)</t>
  </si>
  <si>
    <t>Trainen van de (hoofd) gebruikers (minimaal 7) en functioneel beheerder (minimaal 1)</t>
  </si>
  <si>
    <t>Realisatie (Wettelijke) Koppelingen met externe partijen (Belastingdienst, UWV, ABP, Betaalinstantie)</t>
  </si>
  <si>
    <r>
      <t>Invulinstructies: 
- Inschrijver hoeft enkel de</t>
    </r>
    <r>
      <rPr>
        <sz val="10"/>
        <color rgb="FF92D050"/>
        <rFont val="Calibri"/>
        <family val="2"/>
        <scheme val="minor"/>
      </rPr>
      <t xml:space="preserve"> </t>
    </r>
    <r>
      <rPr>
        <b/>
        <sz val="10"/>
        <color rgb="FF92D050"/>
        <rFont val="Calibri"/>
        <family val="2"/>
        <scheme val="minor"/>
      </rPr>
      <t>groen</t>
    </r>
    <r>
      <rPr>
        <sz val="10"/>
        <rFont val="Calibri"/>
        <family val="2"/>
        <scheme val="minor"/>
      </rPr>
      <t xml:space="preserve"> gemarkeerde velden in te vullen. 
- Het inschrijfformulier dient ondertekend te worden.
- Alle prijzen zijn in euro's excl. BTW, maar inclusief alle vaste en variabele kosten welke logischerwijs verband houden met de betreffende dienstverlening, waaronder bijvoorbeeld loonkosten, reis- en verblijfskosten, bureaukosten, kosten voor overleggen, administratie, registratie, rapportage, communicatie of klachtenafhandeling, overhead, winst en risico. 
- Alle aantallen in dit inschrijfformulier zijn indicatief en dienen als uitgangspunt voor de berekening van de vergelijkingsprijs.
- Op basis van daadwerkelijke aantallen zal de opdracht conform het gestelde in de aanbestedingsdocumenten uiteindelijk gefactureerd worden. 
- Het is niet toegestaan om inhoudelijke wijzigingen, anders dan gevraagd, aan te brengen op het formulier.</t>
    </r>
  </si>
  <si>
    <t>Tarieven consultancy na oplevering, niet inbegrepen in inschrijfprijs (wordt niet meegewogen in de beoordeling "prijs")</t>
  </si>
  <si>
    <t>Bijlage B: Inschrijfformulier GEWIJZIGD 26052021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</si>
</sst>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;&quot;€&quot;\ \-#,##0.0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92D050"/>
      <name val="Calibri"/>
      <family val="2"/>
      <scheme val="minor"/>
    </font>
    <font>
      <b/>
      <sz val="10"/>
      <color rgb="FF92D05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3" borderId="0" xfId="0" applyFont="1" applyFill="1"/>
    <xf numFmtId="0" fontId="0" fillId="3" borderId="0" xfId="0" applyFont="1" applyFill="1"/>
    <xf numFmtId="0" fontId="0" fillId="0" borderId="0" xfId="0" applyFont="1"/>
    <xf numFmtId="0" fontId="4" fillId="3" borderId="0" xfId="0" applyFont="1" applyFill="1" applyAlignment="1">
      <alignment vertical="top" wrapText="1"/>
    </xf>
    <xf numFmtId="0" fontId="6" fillId="5" borderId="4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 applyProtection="1">
      <alignment vertical="center" wrapText="1"/>
      <protection locked="0"/>
    </xf>
    <xf numFmtId="164" fontId="4" fillId="4" borderId="12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64" fontId="4" fillId="0" borderId="0" xfId="0" applyNumberFormat="1" applyFont="1" applyFill="1" applyBorder="1" applyAlignment="1" applyProtection="1">
      <alignment vertical="center" wrapText="1"/>
    </xf>
    <xf numFmtId="0" fontId="6" fillId="6" borderId="4" xfId="0" applyFont="1" applyFill="1" applyBorder="1" applyAlignment="1">
      <alignment horizontal="left" vertical="top"/>
    </xf>
    <xf numFmtId="0" fontId="4" fillId="6" borderId="5" xfId="0" applyFont="1" applyFill="1" applyBorder="1" applyAlignment="1">
      <alignment horizontal="center" vertical="top"/>
    </xf>
    <xf numFmtId="0" fontId="4" fillId="6" borderId="10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7" fillId="6" borderId="4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right"/>
    </xf>
    <xf numFmtId="0" fontId="5" fillId="0" borderId="19" xfId="0" applyFont="1" applyBorder="1" applyAlignment="1">
      <alignment horizontal="right" vertical="center" wrapText="1"/>
    </xf>
    <xf numFmtId="0" fontId="0" fillId="3" borderId="1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top"/>
    </xf>
    <xf numFmtId="164" fontId="4" fillId="4" borderId="5" xfId="0" applyNumberFormat="1" applyFont="1" applyFill="1" applyBorder="1" applyAlignment="1" applyProtection="1">
      <alignment vertical="center" wrapText="1"/>
      <protection locked="0"/>
    </xf>
    <xf numFmtId="164" fontId="4" fillId="4" borderId="10" xfId="0" applyNumberFormat="1" applyFont="1" applyFill="1" applyBorder="1" applyAlignment="1" applyProtection="1">
      <alignment vertical="center" wrapText="1"/>
      <protection locked="0"/>
    </xf>
    <xf numFmtId="164" fontId="4" fillId="4" borderId="18" xfId="0" applyNumberFormat="1" applyFont="1" applyFill="1" applyBorder="1" applyAlignment="1" applyProtection="1">
      <alignment vertical="center" wrapText="1"/>
      <protection locked="0"/>
    </xf>
    <xf numFmtId="0" fontId="0" fillId="3" borderId="8" xfId="0" applyFont="1" applyFill="1" applyBorder="1"/>
    <xf numFmtId="0" fontId="0" fillId="3" borderId="14" xfId="0" applyFont="1" applyFill="1" applyBorder="1"/>
    <xf numFmtId="0" fontId="4" fillId="0" borderId="22" xfId="0" applyFont="1" applyFill="1" applyBorder="1" applyAlignment="1">
      <alignment horizontal="left" vertical="top"/>
    </xf>
    <xf numFmtId="0" fontId="4" fillId="0" borderId="16" xfId="0" applyFont="1" applyBorder="1" applyAlignment="1">
      <alignment vertical="center" wrapText="1"/>
    </xf>
    <xf numFmtId="0" fontId="4" fillId="0" borderId="15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5" borderId="8" xfId="0" applyFont="1" applyFill="1" applyBorder="1" applyAlignment="1">
      <alignment horizontal="center" vertical="top"/>
    </xf>
    <xf numFmtId="0" fontId="4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4" fillId="0" borderId="17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center" wrapText="1"/>
    </xf>
    <xf numFmtId="0" fontId="9" fillId="5" borderId="10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horizontal="center" vertical="top"/>
    </xf>
    <xf numFmtId="0" fontId="5" fillId="5" borderId="6" xfId="0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 applyProtection="1">
      <alignment vertical="center" wrapText="1"/>
    </xf>
    <xf numFmtId="0" fontId="5" fillId="0" borderId="17" xfId="0" applyFont="1" applyBorder="1" applyAlignment="1">
      <alignment horizontal="right" vertical="center" wrapText="1"/>
    </xf>
    <xf numFmtId="0" fontId="4" fillId="3" borderId="12" xfId="0" applyFont="1" applyFill="1" applyBorder="1" applyAlignment="1">
      <alignment horizontal="center" vertical="top"/>
    </xf>
    <xf numFmtId="164" fontId="4" fillId="4" borderId="23" xfId="0" applyNumberFormat="1" applyFont="1" applyFill="1" applyBorder="1" applyAlignment="1" applyProtection="1">
      <alignment vertical="center" wrapText="1"/>
      <protection locked="0"/>
    </xf>
    <xf numFmtId="0" fontId="4" fillId="3" borderId="18" xfId="0" applyFont="1" applyFill="1" applyBorder="1" applyAlignment="1">
      <alignment horizontal="center" vertical="top"/>
    </xf>
    <xf numFmtId="0" fontId="4" fillId="5" borderId="13" xfId="0" applyFont="1" applyFill="1" applyBorder="1" applyAlignment="1">
      <alignment horizontal="center" vertical="top"/>
    </xf>
    <xf numFmtId="164" fontId="4" fillId="5" borderId="11" xfId="0" applyNumberFormat="1" applyFont="1" applyFill="1" applyBorder="1" applyAlignment="1" applyProtection="1">
      <alignment horizontal="center" wrapText="1"/>
      <protection locked="0"/>
    </xf>
    <xf numFmtId="0" fontId="7" fillId="0" borderId="12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vertical="center" wrapText="1"/>
    </xf>
    <xf numFmtId="164" fontId="4" fillId="4" borderId="8" xfId="0" applyNumberFormat="1" applyFont="1" applyFill="1" applyBorder="1" applyAlignment="1" applyProtection="1">
      <alignment vertical="center" wrapText="1"/>
      <protection locked="0"/>
    </xf>
    <xf numFmtId="0" fontId="2" fillId="0" borderId="29" xfId="0" applyFont="1" applyBorder="1" applyAlignment="1">
      <alignment horizontal="right"/>
    </xf>
    <xf numFmtId="0" fontId="5" fillId="7" borderId="12" xfId="0" applyFont="1" applyFill="1" applyBorder="1" applyAlignment="1">
      <alignment vertical="top" wrapText="1"/>
    </xf>
    <xf numFmtId="0" fontId="5" fillId="7" borderId="15" xfId="0" applyFont="1" applyFill="1" applyBorder="1" applyAlignment="1">
      <alignment vertical="top" wrapText="1"/>
    </xf>
    <xf numFmtId="0" fontId="5" fillId="7" borderId="17" xfId="0" applyFont="1" applyFill="1" applyBorder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justify" vertical="center"/>
    </xf>
    <xf numFmtId="0" fontId="12" fillId="3" borderId="25" xfId="0" applyFont="1" applyFill="1" applyBorder="1" applyAlignment="1">
      <alignment horizontal="right" vertical="center" wrapText="1"/>
    </xf>
    <xf numFmtId="0" fontId="12" fillId="0" borderId="30" xfId="0" applyFont="1" applyBorder="1" applyAlignment="1">
      <alignment horizontal="right" vertical="center" wrapText="1"/>
    </xf>
    <xf numFmtId="0" fontId="12" fillId="0" borderId="19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right" vertical="center" wrapText="1"/>
    </xf>
    <xf numFmtId="0" fontId="12" fillId="3" borderId="33" xfId="0" applyFont="1" applyFill="1" applyBorder="1" applyAlignment="1">
      <alignment horizontal="right" vertical="center" wrapText="1"/>
    </xf>
    <xf numFmtId="0" fontId="12" fillId="3" borderId="34" xfId="0" applyFont="1" applyFill="1" applyBorder="1" applyAlignment="1">
      <alignment horizontal="right" vertical="center" wrapText="1"/>
    </xf>
    <xf numFmtId="0" fontId="0" fillId="3" borderId="0" xfId="0" applyFont="1" applyFill="1" applyBorder="1"/>
    <xf numFmtId="0" fontId="7" fillId="0" borderId="5" xfId="0" applyFont="1" applyBorder="1" applyAlignment="1">
      <alignment vertical="center" wrapText="1"/>
    </xf>
    <xf numFmtId="0" fontId="0" fillId="4" borderId="37" xfId="0" applyFill="1" applyBorder="1" applyAlignment="1" applyProtection="1">
      <alignment horizontal="justify" vertical="center" wrapText="1"/>
      <protection locked="0"/>
    </xf>
    <xf numFmtId="0" fontId="0" fillId="4" borderId="38" xfId="0" applyFill="1" applyBorder="1" applyAlignment="1" applyProtection="1">
      <alignment horizontal="justify" vertical="center" wrapText="1"/>
      <protection locked="0"/>
    </xf>
    <xf numFmtId="0" fontId="4" fillId="4" borderId="18" xfId="0" applyFont="1" applyFill="1" applyBorder="1" applyAlignment="1" applyProtection="1">
      <alignment horizontal="center" vertical="top"/>
      <protection locked="0"/>
    </xf>
    <xf numFmtId="0" fontId="4" fillId="4" borderId="12" xfId="0" applyFont="1" applyFill="1" applyBorder="1" applyAlignment="1" applyProtection="1">
      <alignment horizontal="center" vertical="top"/>
      <protection locked="0"/>
    </xf>
    <xf numFmtId="0" fontId="4" fillId="4" borderId="8" xfId="0" applyFont="1" applyFill="1" applyBorder="1" applyAlignment="1" applyProtection="1">
      <alignment horizontal="center" vertical="top"/>
      <protection locked="0"/>
    </xf>
    <xf numFmtId="4" fontId="4" fillId="4" borderId="5" xfId="0" applyNumberFormat="1" applyFont="1" applyFill="1" applyBorder="1" applyAlignment="1" applyProtection="1">
      <alignment horizontal="center" vertical="top"/>
      <protection locked="0"/>
    </xf>
    <xf numFmtId="0" fontId="8" fillId="4" borderId="10" xfId="0" applyFont="1" applyFill="1" applyBorder="1" applyAlignment="1" applyProtection="1">
      <alignment vertical="center" wrapText="1"/>
      <protection locked="0"/>
    </xf>
    <xf numFmtId="0" fontId="4" fillId="0" borderId="18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8" fillId="4" borderId="12" xfId="0" applyFont="1" applyFill="1" applyBorder="1" applyAlignment="1" applyProtection="1">
      <alignment vertical="center" wrapText="1"/>
      <protection locked="0"/>
    </xf>
    <xf numFmtId="4" fontId="4" fillId="4" borderId="5" xfId="0" applyNumberFormat="1" applyFont="1" applyFill="1" applyBorder="1" applyAlignment="1" applyProtection="1">
      <alignment vertical="center" wrapText="1"/>
      <protection locked="0"/>
    </xf>
    <xf numFmtId="164" fontId="4" fillId="0" borderId="5" xfId="0" applyNumberFormat="1" applyFont="1" applyFill="1" applyBorder="1" applyAlignment="1" applyProtection="1">
      <alignment vertical="center" wrapText="1"/>
    </xf>
    <xf numFmtId="164" fontId="4" fillId="3" borderId="5" xfId="0" applyNumberFormat="1" applyFont="1" applyFill="1" applyBorder="1" applyAlignment="1" applyProtection="1">
      <alignment vertical="center" wrapText="1"/>
    </xf>
    <xf numFmtId="164" fontId="4" fillId="3" borderId="24" xfId="0" applyNumberFormat="1" applyFont="1" applyFill="1" applyBorder="1" applyAlignment="1" applyProtection="1">
      <alignment vertical="center" wrapText="1"/>
    </xf>
    <xf numFmtId="164" fontId="4" fillId="3" borderId="6" xfId="0" applyNumberFormat="1" applyFont="1" applyFill="1" applyBorder="1" applyAlignment="1" applyProtection="1">
      <alignment vertical="center" wrapText="1"/>
    </xf>
    <xf numFmtId="164" fontId="7" fillId="0" borderId="23" xfId="0" applyNumberFormat="1" applyFont="1" applyBorder="1"/>
    <xf numFmtId="164" fontId="5" fillId="7" borderId="26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Border="1"/>
    <xf numFmtId="164" fontId="7" fillId="0" borderId="8" xfId="0" applyNumberFormat="1" applyFont="1" applyBorder="1"/>
    <xf numFmtId="164" fontId="5" fillId="7" borderId="31" xfId="0" applyNumberFormat="1" applyFont="1" applyFill="1" applyBorder="1" applyAlignment="1" applyProtection="1">
      <alignment vertical="center" wrapText="1"/>
    </xf>
    <xf numFmtId="164" fontId="5" fillId="7" borderId="28" xfId="0" applyNumberFormat="1" applyFont="1" applyFill="1" applyBorder="1" applyAlignment="1" applyProtection="1">
      <alignment vertical="center" wrapText="1"/>
    </xf>
    <xf numFmtId="0" fontId="0" fillId="4" borderId="40" xfId="0" applyFill="1" applyBorder="1" applyAlignment="1" applyProtection="1">
      <alignment horizontal="justify" vertical="center" wrapText="1"/>
      <protection locked="0"/>
    </xf>
    <xf numFmtId="0" fontId="0" fillId="4" borderId="39" xfId="0" applyFill="1" applyBorder="1" applyAlignment="1" applyProtection="1">
      <alignment horizontal="justify" vertical="center" wrapText="1"/>
      <protection locked="0"/>
    </xf>
    <xf numFmtId="0" fontId="0" fillId="4" borderId="37" xfId="0" applyFill="1" applyBorder="1" applyAlignment="1" applyProtection="1">
      <alignment horizontal="justify" vertical="center" wrapText="1"/>
      <protection locked="0"/>
    </xf>
    <xf numFmtId="0" fontId="4" fillId="3" borderId="0" xfId="0" applyFont="1" applyFill="1" applyAlignment="1">
      <alignment vertical="top" wrapText="1"/>
    </xf>
    <xf numFmtId="0" fontId="2" fillId="6" borderId="1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2" fillId="6" borderId="3" xfId="0" applyFont="1" applyFill="1" applyBorder="1" applyAlignment="1">
      <alignment horizontal="center" vertical="top"/>
    </xf>
    <xf numFmtId="0" fontId="0" fillId="3" borderId="35" xfId="0" applyFill="1" applyBorder="1" applyAlignment="1">
      <alignment horizontal="justify" vertical="center" wrapText="1"/>
    </xf>
    <xf numFmtId="0" fontId="0" fillId="3" borderId="36" xfId="0" applyFill="1" applyBorder="1" applyAlignment="1">
      <alignment horizontal="justify" vertical="center" wrapText="1"/>
    </xf>
    <xf numFmtId="0" fontId="1" fillId="2" borderId="21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32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tabSelected="1" zoomScale="130" zoomScaleNormal="130" workbookViewId="0">
      <selection activeCell="D8" sqref="D8"/>
    </sheetView>
  </sheetViews>
  <sheetFormatPr baseColWidth="10" defaultColWidth="8.83203125" defaultRowHeight="15" x14ac:dyDescent="0.2"/>
  <cols>
    <col min="1" max="1" width="92.33203125" style="3" customWidth="1"/>
    <col min="2" max="2" width="23.6640625" style="3" bestFit="1" customWidth="1"/>
    <col min="3" max="3" width="12.83203125" style="3" bestFit="1" customWidth="1"/>
    <col min="4" max="4" width="18.5" style="3" bestFit="1" customWidth="1"/>
    <col min="5" max="5" width="18.5" style="3" customWidth="1"/>
    <col min="6" max="6" width="39.5" style="3" bestFit="1" customWidth="1"/>
    <col min="7" max="16384" width="8.83203125" style="3"/>
  </cols>
  <sheetData>
    <row r="1" spans="1:7" ht="24" x14ac:dyDescent="0.3">
      <c r="A1" s="1" t="s">
        <v>64</v>
      </c>
      <c r="B1" s="2"/>
      <c r="C1" s="2"/>
      <c r="D1" s="2"/>
      <c r="E1" s="2"/>
      <c r="F1" s="2"/>
      <c r="G1" s="2"/>
    </row>
    <row r="2" spans="1:7" x14ac:dyDescent="0.2">
      <c r="A2" s="2" t="s">
        <v>11</v>
      </c>
      <c r="B2" s="2"/>
      <c r="C2" s="2"/>
      <c r="D2" s="2"/>
      <c r="E2" s="2"/>
      <c r="F2" s="2"/>
      <c r="G2" s="2"/>
    </row>
    <row r="3" spans="1:7" ht="123" customHeight="1" x14ac:dyDescent="0.2">
      <c r="A3" s="99" t="s">
        <v>62</v>
      </c>
      <c r="B3" s="99"/>
      <c r="C3" s="99"/>
      <c r="D3" s="99"/>
      <c r="E3" s="99"/>
      <c r="F3" s="99"/>
      <c r="G3" s="99"/>
    </row>
    <row r="4" spans="1:7" s="65" customFormat="1" ht="31" thickBot="1" x14ac:dyDescent="0.25">
      <c r="A4" s="62" t="s">
        <v>12</v>
      </c>
      <c r="B4" s="63" t="s">
        <v>43</v>
      </c>
      <c r="C4" s="64">
        <v>77</v>
      </c>
      <c r="D4" s="4"/>
      <c r="E4" s="4"/>
      <c r="F4" s="4"/>
      <c r="G4" s="4"/>
    </row>
    <row r="5" spans="1:7" x14ac:dyDescent="0.2">
      <c r="A5" s="105" t="s">
        <v>4</v>
      </c>
      <c r="B5" s="106"/>
      <c r="C5" s="106"/>
      <c r="D5" s="107"/>
      <c r="E5" s="107"/>
      <c r="F5" s="108"/>
      <c r="G5" s="2"/>
    </row>
    <row r="6" spans="1:7" x14ac:dyDescent="0.2">
      <c r="A6" s="5" t="s">
        <v>24</v>
      </c>
      <c r="B6" s="35"/>
      <c r="C6" s="45" t="s">
        <v>1</v>
      </c>
      <c r="D6" s="45" t="s">
        <v>2</v>
      </c>
      <c r="E6" s="45"/>
      <c r="F6" s="46" t="s">
        <v>19</v>
      </c>
      <c r="G6" s="2"/>
    </row>
    <row r="7" spans="1:7" x14ac:dyDescent="0.2">
      <c r="A7" s="30" t="s">
        <v>42</v>
      </c>
      <c r="B7" s="28"/>
      <c r="C7" s="6">
        <v>900</v>
      </c>
      <c r="D7" s="85"/>
      <c r="E7" s="6" t="s">
        <v>22</v>
      </c>
      <c r="F7" s="86">
        <f>D7*C7*C4</f>
        <v>0</v>
      </c>
      <c r="G7" s="2"/>
    </row>
    <row r="8" spans="1:7" x14ac:dyDescent="0.2">
      <c r="A8" s="30" t="s">
        <v>40</v>
      </c>
      <c r="B8" s="29"/>
      <c r="C8" s="6">
        <v>175</v>
      </c>
      <c r="D8" s="85"/>
      <c r="E8" s="6" t="s">
        <v>22</v>
      </c>
      <c r="F8" s="86">
        <f>D8*C8*C4</f>
        <v>0</v>
      </c>
      <c r="G8" s="2"/>
    </row>
    <row r="9" spans="1:7" x14ac:dyDescent="0.2">
      <c r="A9" s="31" t="s">
        <v>41</v>
      </c>
      <c r="B9" s="29"/>
      <c r="C9" s="6">
        <v>1</v>
      </c>
      <c r="D9" s="85"/>
      <c r="E9" s="6" t="s">
        <v>23</v>
      </c>
      <c r="F9" s="86">
        <f>D9/12*C4</f>
        <v>0</v>
      </c>
      <c r="G9" s="2"/>
    </row>
    <row r="10" spans="1:7" x14ac:dyDescent="0.2">
      <c r="A10" s="54" t="s">
        <v>3</v>
      </c>
      <c r="B10" s="29"/>
      <c r="C10" s="6">
        <v>1</v>
      </c>
      <c r="D10" s="80"/>
      <c r="E10" s="6" t="s">
        <v>23</v>
      </c>
      <c r="F10" s="87">
        <f>D10/12*C4</f>
        <v>0</v>
      </c>
      <c r="G10" s="2"/>
    </row>
    <row r="11" spans="1:7" x14ac:dyDescent="0.2">
      <c r="A11" s="74" t="s">
        <v>61</v>
      </c>
      <c r="B11" s="73"/>
      <c r="C11" s="6">
        <v>1</v>
      </c>
      <c r="D11" s="80"/>
      <c r="E11" s="6" t="s">
        <v>23</v>
      </c>
      <c r="F11" s="87">
        <f>D11/12*C4</f>
        <v>0</v>
      </c>
      <c r="G11" s="2"/>
    </row>
    <row r="12" spans="1:7" x14ac:dyDescent="0.2">
      <c r="A12" s="81" t="s">
        <v>15</v>
      </c>
      <c r="B12" s="73"/>
      <c r="C12" s="6">
        <v>1</v>
      </c>
      <c r="D12" s="80"/>
      <c r="E12" s="6" t="s">
        <v>23</v>
      </c>
      <c r="F12" s="87">
        <f>D12/12*C4</f>
        <v>0</v>
      </c>
      <c r="G12" s="2"/>
    </row>
    <row r="13" spans="1:7" x14ac:dyDescent="0.2">
      <c r="A13" s="81" t="s">
        <v>15</v>
      </c>
      <c r="B13" s="73"/>
      <c r="C13" s="6">
        <v>1</v>
      </c>
      <c r="D13" s="80"/>
      <c r="E13" s="6" t="s">
        <v>23</v>
      </c>
      <c r="F13" s="87">
        <f>D13/12*C4</f>
        <v>0</v>
      </c>
      <c r="G13" s="2"/>
    </row>
    <row r="14" spans="1:7" x14ac:dyDescent="0.2">
      <c r="A14" s="81" t="s">
        <v>15</v>
      </c>
      <c r="B14" s="73"/>
      <c r="C14" s="6">
        <v>1</v>
      </c>
      <c r="D14" s="80"/>
      <c r="E14" s="6" t="s">
        <v>23</v>
      </c>
      <c r="F14" s="87">
        <f>D14/12*C4</f>
        <v>0</v>
      </c>
      <c r="G14" s="2"/>
    </row>
    <row r="15" spans="1:7" ht="14" customHeight="1" x14ac:dyDescent="0.2">
      <c r="A15" s="44" t="s">
        <v>39</v>
      </c>
      <c r="B15" s="52"/>
      <c r="C15" s="52"/>
      <c r="D15" s="52"/>
      <c r="E15" s="52"/>
      <c r="F15" s="53"/>
      <c r="G15" s="2"/>
    </row>
    <row r="16" spans="1:7" ht="14" customHeight="1" x14ac:dyDescent="0.2">
      <c r="A16" s="82" t="s">
        <v>44</v>
      </c>
      <c r="B16" s="24"/>
      <c r="C16" s="40"/>
      <c r="D16" s="27"/>
      <c r="E16" s="41" t="s">
        <v>22</v>
      </c>
      <c r="F16" s="90">
        <f>D16*C4</f>
        <v>0</v>
      </c>
      <c r="G16" s="2"/>
    </row>
    <row r="17" spans="1:7" ht="14" customHeight="1" x14ac:dyDescent="0.2">
      <c r="A17" s="82" t="s">
        <v>45</v>
      </c>
      <c r="B17" s="24"/>
      <c r="C17" s="40"/>
      <c r="D17" s="27"/>
      <c r="E17" s="41" t="s">
        <v>22</v>
      </c>
      <c r="F17" s="90">
        <f>D17*C4</f>
        <v>0</v>
      </c>
      <c r="G17" s="2"/>
    </row>
    <row r="18" spans="1:7" ht="14" customHeight="1" x14ac:dyDescent="0.2">
      <c r="A18" s="82" t="s">
        <v>46</v>
      </c>
      <c r="B18" s="24"/>
      <c r="C18" s="40"/>
      <c r="D18" s="27"/>
      <c r="E18" s="41" t="s">
        <v>22</v>
      </c>
      <c r="F18" s="90">
        <f>D18*C4</f>
        <v>0</v>
      </c>
      <c r="G18" s="2"/>
    </row>
    <row r="19" spans="1:7" ht="14" customHeight="1" x14ac:dyDescent="0.2">
      <c r="A19" s="83" t="s">
        <v>47</v>
      </c>
      <c r="B19" s="24"/>
      <c r="C19" s="33"/>
      <c r="D19" s="26"/>
      <c r="E19" s="41" t="s">
        <v>22</v>
      </c>
      <c r="F19" s="90">
        <f>D19*C4</f>
        <v>0</v>
      </c>
      <c r="G19" s="2"/>
    </row>
    <row r="20" spans="1:7" ht="14" customHeight="1" x14ac:dyDescent="0.2">
      <c r="A20" s="83" t="s">
        <v>48</v>
      </c>
      <c r="B20" s="24"/>
      <c r="C20" s="34"/>
      <c r="D20" s="27"/>
      <c r="E20" s="41" t="s">
        <v>22</v>
      </c>
      <c r="F20" s="90">
        <f>D20*C4</f>
        <v>0</v>
      </c>
      <c r="G20" s="2"/>
    </row>
    <row r="21" spans="1:7" ht="14" customHeight="1" x14ac:dyDescent="0.2">
      <c r="A21" s="83" t="s">
        <v>49</v>
      </c>
      <c r="B21" s="24"/>
      <c r="C21" s="32"/>
      <c r="D21" s="26"/>
      <c r="E21" s="41" t="s">
        <v>22</v>
      </c>
      <c r="F21" s="90">
        <f>D21*C4</f>
        <v>0</v>
      </c>
      <c r="G21" s="2"/>
    </row>
    <row r="22" spans="1:7" ht="14" customHeight="1" x14ac:dyDescent="0.2">
      <c r="A22" s="83" t="s">
        <v>50</v>
      </c>
      <c r="B22" s="24"/>
      <c r="C22" s="32"/>
      <c r="D22" s="26"/>
      <c r="E22" s="41" t="s">
        <v>22</v>
      </c>
      <c r="F22" s="90">
        <f>D22*C4</f>
        <v>0</v>
      </c>
      <c r="G22" s="2"/>
    </row>
    <row r="23" spans="1:7" ht="14" customHeight="1" x14ac:dyDescent="0.2">
      <c r="A23" s="83" t="s">
        <v>51</v>
      </c>
      <c r="B23" s="24"/>
      <c r="C23" s="32"/>
      <c r="D23" s="26"/>
      <c r="E23" s="41" t="s">
        <v>22</v>
      </c>
      <c r="F23" s="90">
        <f>D23*C4</f>
        <v>0</v>
      </c>
      <c r="G23" s="2"/>
    </row>
    <row r="24" spans="1:7" ht="14" customHeight="1" x14ac:dyDescent="0.2">
      <c r="A24" s="83" t="s">
        <v>52</v>
      </c>
      <c r="B24" s="24"/>
      <c r="C24" s="32"/>
      <c r="D24" s="26"/>
      <c r="E24" s="41" t="s">
        <v>22</v>
      </c>
      <c r="F24" s="90">
        <f>D24*C4</f>
        <v>0</v>
      </c>
      <c r="G24" s="2"/>
    </row>
    <row r="25" spans="1:7" ht="14" customHeight="1" x14ac:dyDescent="0.2">
      <c r="A25" s="83" t="s">
        <v>53</v>
      </c>
      <c r="B25" s="24"/>
      <c r="C25" s="32"/>
      <c r="D25" s="26"/>
      <c r="E25" s="41" t="s">
        <v>22</v>
      </c>
      <c r="F25" s="90">
        <f>D25*C4</f>
        <v>0</v>
      </c>
      <c r="G25" s="2"/>
    </row>
    <row r="26" spans="1:7" ht="14" customHeight="1" x14ac:dyDescent="0.2">
      <c r="A26" s="83" t="s">
        <v>54</v>
      </c>
      <c r="B26" s="24"/>
      <c r="C26" s="32"/>
      <c r="D26" s="26"/>
      <c r="E26" s="41" t="s">
        <v>22</v>
      </c>
      <c r="F26" s="90">
        <f>D26*C4</f>
        <v>0</v>
      </c>
      <c r="G26" s="2"/>
    </row>
    <row r="27" spans="1:7" ht="14" customHeight="1" x14ac:dyDescent="0.2">
      <c r="A27" s="83" t="s">
        <v>55</v>
      </c>
      <c r="B27" s="24"/>
      <c r="C27" s="32"/>
      <c r="D27" s="26"/>
      <c r="E27" s="41" t="s">
        <v>22</v>
      </c>
      <c r="F27" s="90">
        <f>D27*C4</f>
        <v>0</v>
      </c>
      <c r="G27" s="2"/>
    </row>
    <row r="28" spans="1:7" ht="14" customHeight="1" x14ac:dyDescent="0.2">
      <c r="A28" s="83" t="s">
        <v>56</v>
      </c>
      <c r="B28" s="24"/>
      <c r="C28" s="32"/>
      <c r="D28" s="26"/>
      <c r="E28" s="41" t="s">
        <v>22</v>
      </c>
      <c r="F28" s="90">
        <f>D28*C4</f>
        <v>0</v>
      </c>
      <c r="G28" s="2"/>
    </row>
    <row r="29" spans="1:7" ht="14" customHeight="1" x14ac:dyDescent="0.2">
      <c r="A29" s="83" t="s">
        <v>58</v>
      </c>
      <c r="B29" s="24"/>
      <c r="C29" s="32"/>
      <c r="D29" s="26"/>
      <c r="E29" s="41" t="s">
        <v>22</v>
      </c>
      <c r="F29" s="90">
        <f>D29*C4</f>
        <v>0</v>
      </c>
      <c r="G29" s="2"/>
    </row>
    <row r="30" spans="1:7" ht="14" customHeight="1" x14ac:dyDescent="0.2">
      <c r="A30" s="83" t="s">
        <v>57</v>
      </c>
      <c r="B30" s="24"/>
      <c r="C30" s="32"/>
      <c r="D30" s="26"/>
      <c r="E30" s="41" t="s">
        <v>22</v>
      </c>
      <c r="F30" s="90">
        <f>D30*C4</f>
        <v>0</v>
      </c>
      <c r="G30" s="2"/>
    </row>
    <row r="31" spans="1:7" ht="14" customHeight="1" x14ac:dyDescent="0.2">
      <c r="A31" s="83" t="s">
        <v>59</v>
      </c>
      <c r="B31" s="24"/>
      <c r="C31" s="32"/>
      <c r="D31" s="26"/>
      <c r="E31" s="41" t="s">
        <v>22</v>
      </c>
      <c r="F31" s="90">
        <f>D31*C4</f>
        <v>0</v>
      </c>
      <c r="G31" s="2"/>
    </row>
    <row r="32" spans="1:7" ht="14" customHeight="1" x14ac:dyDescent="0.2">
      <c r="A32" s="81" t="s">
        <v>15</v>
      </c>
      <c r="B32" s="24"/>
      <c r="C32" s="32"/>
      <c r="D32" s="8"/>
      <c r="E32" s="41" t="s">
        <v>22</v>
      </c>
      <c r="F32" s="90">
        <f>D32*C4</f>
        <v>0</v>
      </c>
      <c r="G32" s="2"/>
    </row>
    <row r="33" spans="1:7" ht="14" customHeight="1" x14ac:dyDescent="0.2">
      <c r="A33" s="81" t="s">
        <v>15</v>
      </c>
      <c r="B33" s="24"/>
      <c r="C33" s="32"/>
      <c r="D33" s="8"/>
      <c r="E33" s="41" t="s">
        <v>22</v>
      </c>
      <c r="F33" s="90">
        <f>D33*C4</f>
        <v>0</v>
      </c>
      <c r="G33" s="2"/>
    </row>
    <row r="34" spans="1:7" ht="14" customHeight="1" thickBot="1" x14ac:dyDescent="0.25">
      <c r="A34" s="81" t="s">
        <v>15</v>
      </c>
      <c r="B34" s="24"/>
      <c r="C34" s="32"/>
      <c r="D34" s="8"/>
      <c r="E34" s="41" t="s">
        <v>22</v>
      </c>
      <c r="F34" s="90">
        <f>D34*C4</f>
        <v>0</v>
      </c>
      <c r="G34" s="2"/>
    </row>
    <row r="35" spans="1:7" ht="14" customHeight="1" thickBot="1" x14ac:dyDescent="0.25">
      <c r="A35" s="43"/>
      <c r="B35" s="67" t="s">
        <v>17</v>
      </c>
      <c r="C35" s="71"/>
      <c r="D35" s="71"/>
      <c r="E35" s="72"/>
      <c r="F35" s="91">
        <f>SUM(F7:F14)+SUM(F16:F34)</f>
        <v>0</v>
      </c>
      <c r="G35" s="2"/>
    </row>
    <row r="36" spans="1:7" x14ac:dyDescent="0.2">
      <c r="A36" s="109" t="s">
        <v>5</v>
      </c>
      <c r="B36" s="110"/>
      <c r="C36" s="110"/>
      <c r="D36" s="110"/>
      <c r="E36" s="110"/>
      <c r="F36" s="111"/>
      <c r="G36" s="2"/>
    </row>
    <row r="37" spans="1:7" x14ac:dyDescent="0.2">
      <c r="A37" s="57" t="s">
        <v>0</v>
      </c>
      <c r="B37" s="52"/>
      <c r="C37" s="52"/>
      <c r="D37" s="45" t="s">
        <v>2</v>
      </c>
      <c r="E37" s="52"/>
      <c r="F37" s="58" t="s">
        <v>5</v>
      </c>
      <c r="G37" s="2"/>
    </row>
    <row r="38" spans="1:7" x14ac:dyDescent="0.2">
      <c r="A38" s="55" t="s">
        <v>37</v>
      </c>
      <c r="B38" s="24"/>
      <c r="C38" s="56"/>
      <c r="D38" s="77"/>
      <c r="E38" s="51" t="s">
        <v>20</v>
      </c>
      <c r="F38" s="88">
        <f>D38</f>
        <v>0</v>
      </c>
      <c r="G38" s="2"/>
    </row>
    <row r="39" spans="1:7" x14ac:dyDescent="0.2">
      <c r="A39" s="36" t="s">
        <v>13</v>
      </c>
      <c r="B39" s="24"/>
      <c r="C39" s="32"/>
      <c r="D39" s="78"/>
      <c r="E39" s="42" t="s">
        <v>20</v>
      </c>
      <c r="F39" s="88">
        <f t="shared" ref="F38:F45" si="0">D39</f>
        <v>0</v>
      </c>
      <c r="G39" s="2"/>
    </row>
    <row r="40" spans="1:7" x14ac:dyDescent="0.2">
      <c r="A40" s="36" t="s">
        <v>60</v>
      </c>
      <c r="B40" s="24"/>
      <c r="C40" s="32"/>
      <c r="D40" s="78"/>
      <c r="E40" s="42" t="s">
        <v>20</v>
      </c>
      <c r="F40" s="89">
        <f t="shared" si="0"/>
        <v>0</v>
      </c>
      <c r="G40" s="2"/>
    </row>
    <row r="41" spans="1:7" ht="13.25" customHeight="1" x14ac:dyDescent="0.2">
      <c r="A41" s="31" t="s">
        <v>14</v>
      </c>
      <c r="B41" s="23"/>
      <c r="C41" s="37"/>
      <c r="D41" s="78"/>
      <c r="E41" s="42" t="s">
        <v>20</v>
      </c>
      <c r="F41" s="88">
        <f t="shared" si="0"/>
        <v>0</v>
      </c>
      <c r="G41" s="2"/>
    </row>
    <row r="42" spans="1:7" ht="13.25" customHeight="1" x14ac:dyDescent="0.2">
      <c r="A42" s="74" t="s">
        <v>61</v>
      </c>
      <c r="B42" s="23"/>
      <c r="C42" s="37"/>
      <c r="D42" s="78"/>
      <c r="E42" s="42" t="s">
        <v>20</v>
      </c>
      <c r="F42" s="88">
        <f t="shared" si="0"/>
        <v>0</v>
      </c>
      <c r="G42" s="2"/>
    </row>
    <row r="43" spans="1:7" ht="13.25" customHeight="1" x14ac:dyDescent="0.2">
      <c r="A43" s="81" t="s">
        <v>21</v>
      </c>
      <c r="B43" s="23"/>
      <c r="C43" s="38"/>
      <c r="D43" s="78"/>
      <c r="E43" s="42" t="s">
        <v>20</v>
      </c>
      <c r="F43" s="89">
        <f t="shared" si="0"/>
        <v>0</v>
      </c>
      <c r="G43" s="2"/>
    </row>
    <row r="44" spans="1:7" ht="13.25" customHeight="1" x14ac:dyDescent="0.2">
      <c r="A44" s="81" t="s">
        <v>21</v>
      </c>
      <c r="B44" s="23"/>
      <c r="C44" s="38"/>
      <c r="D44" s="78"/>
      <c r="E44" s="42" t="s">
        <v>20</v>
      </c>
      <c r="F44" s="88">
        <f t="shared" si="0"/>
        <v>0</v>
      </c>
      <c r="G44" s="2"/>
    </row>
    <row r="45" spans="1:7" x14ac:dyDescent="0.2">
      <c r="A45" s="84" t="s">
        <v>21</v>
      </c>
      <c r="B45" s="23"/>
      <c r="C45" s="48"/>
      <c r="D45" s="79"/>
      <c r="E45" s="49" t="s">
        <v>20</v>
      </c>
      <c r="F45" s="89">
        <f t="shared" si="0"/>
        <v>0</v>
      </c>
      <c r="G45" s="2"/>
    </row>
    <row r="46" spans="1:7" x14ac:dyDescent="0.2">
      <c r="A46" s="44" t="s">
        <v>38</v>
      </c>
      <c r="B46" s="52"/>
      <c r="C46" s="52"/>
      <c r="D46" s="52"/>
      <c r="E46" s="52"/>
      <c r="F46" s="53"/>
      <c r="G46" s="2"/>
    </row>
    <row r="47" spans="1:7" ht="13.25" customHeight="1" x14ac:dyDescent="0.2">
      <c r="A47" s="82" t="s">
        <v>44</v>
      </c>
      <c r="B47" s="24"/>
      <c r="C47" s="40"/>
      <c r="D47" s="50"/>
      <c r="E47" s="51" t="s">
        <v>20</v>
      </c>
      <c r="F47" s="92">
        <f>D47</f>
        <v>0</v>
      </c>
      <c r="G47" s="2"/>
    </row>
    <row r="48" spans="1:7" ht="13.25" customHeight="1" x14ac:dyDescent="0.2">
      <c r="A48" s="82" t="s">
        <v>45</v>
      </c>
      <c r="B48" s="24"/>
      <c r="C48" s="33"/>
      <c r="D48" s="25"/>
      <c r="E48" s="42" t="s">
        <v>20</v>
      </c>
      <c r="F48" s="92">
        <f>D48</f>
        <v>0</v>
      </c>
      <c r="G48" s="2"/>
    </row>
    <row r="49" spans="1:7" ht="13.25" customHeight="1" x14ac:dyDescent="0.2">
      <c r="A49" s="82" t="s">
        <v>46</v>
      </c>
      <c r="B49" s="24"/>
      <c r="C49" s="33"/>
      <c r="D49" s="50"/>
      <c r="E49" s="42" t="s">
        <v>20</v>
      </c>
      <c r="F49" s="92">
        <f t="shared" ref="F48:F65" si="1">D49</f>
        <v>0</v>
      </c>
      <c r="G49" s="2"/>
    </row>
    <row r="50" spans="1:7" ht="13.25" customHeight="1" x14ac:dyDescent="0.2">
      <c r="A50" s="83" t="s">
        <v>47</v>
      </c>
      <c r="B50" s="24"/>
      <c r="C50" s="33"/>
      <c r="D50" s="50"/>
      <c r="E50" s="42" t="s">
        <v>20</v>
      </c>
      <c r="F50" s="92">
        <f t="shared" si="1"/>
        <v>0</v>
      </c>
      <c r="G50" s="2"/>
    </row>
    <row r="51" spans="1:7" ht="13.25" customHeight="1" x14ac:dyDescent="0.2">
      <c r="A51" s="83" t="s">
        <v>48</v>
      </c>
      <c r="B51" s="24"/>
      <c r="C51" s="33"/>
      <c r="D51" s="50"/>
      <c r="E51" s="42" t="s">
        <v>20</v>
      </c>
      <c r="F51" s="92">
        <f t="shared" si="1"/>
        <v>0</v>
      </c>
      <c r="G51" s="2"/>
    </row>
    <row r="52" spans="1:7" ht="13.25" customHeight="1" x14ac:dyDescent="0.2">
      <c r="A52" s="83" t="s">
        <v>49</v>
      </c>
      <c r="B52" s="24"/>
      <c r="C52" s="33"/>
      <c r="D52" s="50"/>
      <c r="E52" s="42" t="s">
        <v>20</v>
      </c>
      <c r="F52" s="92">
        <f t="shared" si="1"/>
        <v>0</v>
      </c>
      <c r="G52" s="2"/>
    </row>
    <row r="53" spans="1:7" ht="13.25" customHeight="1" x14ac:dyDescent="0.2">
      <c r="A53" s="83" t="s">
        <v>50</v>
      </c>
      <c r="B53" s="24"/>
      <c r="C53" s="33"/>
      <c r="D53" s="50"/>
      <c r="E53" s="42" t="s">
        <v>20</v>
      </c>
      <c r="F53" s="92">
        <f t="shared" si="1"/>
        <v>0</v>
      </c>
      <c r="G53" s="2"/>
    </row>
    <row r="54" spans="1:7" ht="13.25" customHeight="1" x14ac:dyDescent="0.2">
      <c r="A54" s="83" t="s">
        <v>51</v>
      </c>
      <c r="B54" s="24"/>
      <c r="C54" s="33"/>
      <c r="D54" s="50"/>
      <c r="E54" s="42" t="s">
        <v>20</v>
      </c>
      <c r="F54" s="92">
        <f t="shared" si="1"/>
        <v>0</v>
      </c>
      <c r="G54" s="2"/>
    </row>
    <row r="55" spans="1:7" ht="13.25" customHeight="1" x14ac:dyDescent="0.2">
      <c r="A55" s="83" t="s">
        <v>52</v>
      </c>
      <c r="B55" s="24"/>
      <c r="C55" s="33"/>
      <c r="D55" s="50"/>
      <c r="E55" s="42" t="s">
        <v>20</v>
      </c>
      <c r="F55" s="92">
        <f t="shared" si="1"/>
        <v>0</v>
      </c>
      <c r="G55" s="2"/>
    </row>
    <row r="56" spans="1:7" ht="13.25" customHeight="1" x14ac:dyDescent="0.2">
      <c r="A56" s="83" t="s">
        <v>53</v>
      </c>
      <c r="B56" s="24"/>
      <c r="C56" s="33"/>
      <c r="D56" s="50"/>
      <c r="E56" s="42" t="s">
        <v>20</v>
      </c>
      <c r="F56" s="92">
        <f t="shared" si="1"/>
        <v>0</v>
      </c>
      <c r="G56" s="2"/>
    </row>
    <row r="57" spans="1:7" ht="13.25" customHeight="1" x14ac:dyDescent="0.2">
      <c r="A57" s="83" t="s">
        <v>54</v>
      </c>
      <c r="B57" s="24"/>
      <c r="C57" s="33"/>
      <c r="D57" s="50"/>
      <c r="E57" s="42" t="s">
        <v>20</v>
      </c>
      <c r="F57" s="92">
        <f t="shared" si="1"/>
        <v>0</v>
      </c>
      <c r="G57" s="2"/>
    </row>
    <row r="58" spans="1:7" ht="13.25" customHeight="1" x14ac:dyDescent="0.2">
      <c r="A58" s="83" t="s">
        <v>55</v>
      </c>
      <c r="B58" s="24"/>
      <c r="C58" s="33"/>
      <c r="D58" s="50"/>
      <c r="E58" s="42" t="s">
        <v>20</v>
      </c>
      <c r="F58" s="92">
        <f t="shared" si="1"/>
        <v>0</v>
      </c>
      <c r="G58" s="2"/>
    </row>
    <row r="59" spans="1:7" ht="13.25" customHeight="1" x14ac:dyDescent="0.2">
      <c r="A59" s="83" t="s">
        <v>56</v>
      </c>
      <c r="B59" s="24"/>
      <c r="C59" s="33"/>
      <c r="D59" s="50"/>
      <c r="E59" s="42" t="s">
        <v>20</v>
      </c>
      <c r="F59" s="92">
        <f t="shared" si="1"/>
        <v>0</v>
      </c>
      <c r="G59" s="2"/>
    </row>
    <row r="60" spans="1:7" ht="13.25" customHeight="1" x14ac:dyDescent="0.2">
      <c r="A60" s="83" t="s">
        <v>58</v>
      </c>
      <c r="B60" s="24"/>
      <c r="C60" s="33"/>
      <c r="D60" s="50"/>
      <c r="E60" s="42" t="s">
        <v>20</v>
      </c>
      <c r="F60" s="92">
        <f t="shared" si="1"/>
        <v>0</v>
      </c>
      <c r="G60" s="2"/>
    </row>
    <row r="61" spans="1:7" ht="13.25" customHeight="1" x14ac:dyDescent="0.2">
      <c r="A61" s="83" t="s">
        <v>57</v>
      </c>
      <c r="B61" s="24"/>
      <c r="C61" s="33"/>
      <c r="D61" s="50"/>
      <c r="E61" s="42" t="s">
        <v>20</v>
      </c>
      <c r="F61" s="92">
        <f t="shared" si="1"/>
        <v>0</v>
      </c>
      <c r="G61" s="2"/>
    </row>
    <row r="62" spans="1:7" ht="13.25" customHeight="1" x14ac:dyDescent="0.2">
      <c r="A62" s="83" t="s">
        <v>59</v>
      </c>
      <c r="B62" s="24"/>
      <c r="C62" s="33"/>
      <c r="D62" s="50"/>
      <c r="E62" s="42" t="s">
        <v>20</v>
      </c>
      <c r="F62" s="92">
        <f t="shared" si="1"/>
        <v>0</v>
      </c>
      <c r="G62" s="2"/>
    </row>
    <row r="63" spans="1:7" ht="13.25" customHeight="1" x14ac:dyDescent="0.2">
      <c r="A63" s="81" t="s">
        <v>15</v>
      </c>
      <c r="B63" s="24"/>
      <c r="C63" s="33"/>
      <c r="D63" s="25"/>
      <c r="E63" s="42" t="s">
        <v>20</v>
      </c>
      <c r="F63" s="92">
        <f t="shared" si="1"/>
        <v>0</v>
      </c>
      <c r="G63" s="2"/>
    </row>
    <row r="64" spans="1:7" ht="13.25" customHeight="1" x14ac:dyDescent="0.2">
      <c r="A64" s="81" t="s">
        <v>15</v>
      </c>
      <c r="B64" s="24"/>
      <c r="C64" s="33"/>
      <c r="D64" s="50"/>
      <c r="E64" s="42" t="s">
        <v>20</v>
      </c>
      <c r="F64" s="92">
        <f t="shared" si="1"/>
        <v>0</v>
      </c>
      <c r="G64" s="2"/>
    </row>
    <row r="65" spans="1:7" ht="13.25" customHeight="1" thickBot="1" x14ac:dyDescent="0.25">
      <c r="A65" s="81" t="s">
        <v>15</v>
      </c>
      <c r="B65" s="24"/>
      <c r="C65" s="39"/>
      <c r="D65" s="60"/>
      <c r="E65" s="49" t="s">
        <v>20</v>
      </c>
      <c r="F65" s="93">
        <f t="shared" si="1"/>
        <v>0</v>
      </c>
      <c r="G65" s="2"/>
    </row>
    <row r="66" spans="1:7" ht="13.25" customHeight="1" thickBot="1" x14ac:dyDescent="0.25">
      <c r="A66" s="59"/>
      <c r="B66" s="61" t="s">
        <v>16</v>
      </c>
      <c r="C66" s="68"/>
      <c r="D66" s="68"/>
      <c r="E66" s="68"/>
      <c r="F66" s="94">
        <f>SUM(F47:F65)+SUM(F38:F45)</f>
        <v>0</v>
      </c>
      <c r="G66" s="2"/>
    </row>
    <row r="67" spans="1:7" ht="13.25" customHeight="1" thickBot="1" x14ac:dyDescent="0.25">
      <c r="A67" s="20"/>
      <c r="B67" s="21"/>
      <c r="C67" s="69"/>
      <c r="D67" s="69"/>
      <c r="E67" s="70" t="s">
        <v>18</v>
      </c>
      <c r="F67" s="95">
        <f>F66+F35</f>
        <v>0</v>
      </c>
      <c r="G67" s="2"/>
    </row>
    <row r="68" spans="1:7" ht="13.25" customHeight="1" thickBot="1" x14ac:dyDescent="0.25">
      <c r="A68" s="20"/>
      <c r="B68" s="21"/>
      <c r="C68" s="22"/>
      <c r="D68" s="22"/>
      <c r="E68" s="22"/>
      <c r="F68" s="47"/>
      <c r="G68" s="2"/>
    </row>
    <row r="69" spans="1:7" x14ac:dyDescent="0.2">
      <c r="A69" s="100" t="s">
        <v>63</v>
      </c>
      <c r="B69" s="101"/>
      <c r="C69" s="101"/>
      <c r="D69" s="101"/>
      <c r="E69" s="101"/>
      <c r="F69" s="102"/>
      <c r="G69" s="2"/>
    </row>
    <row r="70" spans="1:7" x14ac:dyDescent="0.2">
      <c r="A70" s="12" t="s">
        <v>7</v>
      </c>
      <c r="B70" s="13"/>
      <c r="C70" s="14"/>
      <c r="D70" s="14"/>
      <c r="E70" s="14"/>
      <c r="F70" s="15" t="s">
        <v>6</v>
      </c>
      <c r="G70" s="2"/>
    </row>
    <row r="71" spans="1:7" x14ac:dyDescent="0.2">
      <c r="A71" s="16" t="s">
        <v>10</v>
      </c>
      <c r="B71" s="13"/>
      <c r="C71" s="14"/>
      <c r="D71" s="14"/>
      <c r="E71" s="14"/>
      <c r="F71" s="7">
        <v>0</v>
      </c>
      <c r="G71" s="2"/>
    </row>
    <row r="72" spans="1:7" x14ac:dyDescent="0.2">
      <c r="A72" s="16" t="s">
        <v>8</v>
      </c>
      <c r="B72" s="13"/>
      <c r="C72" s="14"/>
      <c r="D72" s="14"/>
      <c r="E72" s="14"/>
      <c r="F72" s="7">
        <v>0</v>
      </c>
      <c r="G72" s="2"/>
    </row>
    <row r="73" spans="1:7" x14ac:dyDescent="0.2">
      <c r="A73" s="17" t="s">
        <v>9</v>
      </c>
      <c r="B73" s="18"/>
      <c r="C73" s="19"/>
      <c r="D73" s="19"/>
      <c r="E73" s="19"/>
      <c r="F73" s="7">
        <v>0</v>
      </c>
      <c r="G73" s="2"/>
    </row>
    <row r="74" spans="1:7" x14ac:dyDescent="0.2">
      <c r="A74" s="9"/>
      <c r="B74" s="10"/>
      <c r="C74" s="10"/>
      <c r="D74" s="10"/>
      <c r="E74" s="10"/>
      <c r="F74" s="11"/>
      <c r="G74" s="2"/>
    </row>
    <row r="75" spans="1:7" ht="32" x14ac:dyDescent="0.2">
      <c r="A75" s="66" t="s">
        <v>25</v>
      </c>
      <c r="B75"/>
    </row>
    <row r="76" spans="1:7" ht="16" thickBot="1" x14ac:dyDescent="0.25">
      <c r="A76" s="66"/>
      <c r="B76"/>
    </row>
    <row r="77" spans="1:7" ht="16" thickBot="1" x14ac:dyDescent="0.25">
      <c r="A77" s="103" t="s">
        <v>26</v>
      </c>
      <c r="B77" s="104"/>
    </row>
    <row r="78" spans="1:7" ht="17" thickBot="1" x14ac:dyDescent="0.25">
      <c r="A78" s="75" t="s">
        <v>27</v>
      </c>
      <c r="B78" s="76"/>
    </row>
    <row r="79" spans="1:7" ht="17" thickBot="1" x14ac:dyDescent="0.25">
      <c r="A79" s="75" t="s">
        <v>28</v>
      </c>
      <c r="B79" s="76"/>
    </row>
    <row r="80" spans="1:7" ht="17" thickBot="1" x14ac:dyDescent="0.25">
      <c r="A80" s="75" t="s">
        <v>29</v>
      </c>
      <c r="B80" s="76"/>
    </row>
    <row r="81" spans="1:2" ht="17" thickBot="1" x14ac:dyDescent="0.25">
      <c r="A81" s="75" t="s">
        <v>30</v>
      </c>
      <c r="B81" s="76"/>
    </row>
    <row r="82" spans="1:2" ht="17" thickBot="1" x14ac:dyDescent="0.25">
      <c r="A82" s="75" t="s">
        <v>31</v>
      </c>
      <c r="B82" s="76"/>
    </row>
    <row r="83" spans="1:2" ht="17" thickBot="1" x14ac:dyDescent="0.25">
      <c r="A83" s="75" t="s">
        <v>32</v>
      </c>
      <c r="B83" s="76"/>
    </row>
    <row r="84" spans="1:2" x14ac:dyDescent="0.2">
      <c r="A84" s="96" t="s">
        <v>33</v>
      </c>
      <c r="B84" s="96"/>
    </row>
    <row r="85" spans="1:2" x14ac:dyDescent="0.2">
      <c r="A85" s="97"/>
      <c r="B85" s="97"/>
    </row>
    <row r="86" spans="1:2" x14ac:dyDescent="0.2">
      <c r="A86" s="97"/>
      <c r="B86" s="97"/>
    </row>
    <row r="87" spans="1:2" ht="16" thickBot="1" x14ac:dyDescent="0.25">
      <c r="A87" s="98"/>
      <c r="B87" s="98"/>
    </row>
    <row r="88" spans="1:2" ht="16" x14ac:dyDescent="0.2">
      <c r="A88" s="66" t="s">
        <v>34</v>
      </c>
      <c r="B88"/>
    </row>
    <row r="89" spans="1:2" ht="16" x14ac:dyDescent="0.2">
      <c r="A89" s="66" t="s">
        <v>35</v>
      </c>
      <c r="B89"/>
    </row>
    <row r="90" spans="1:2" ht="16" x14ac:dyDescent="0.2">
      <c r="A90" s="66" t="s">
        <v>36</v>
      </c>
      <c r="B90"/>
    </row>
    <row r="92" spans="1:2" x14ac:dyDescent="0.2">
      <c r="A92" s="66"/>
    </row>
  </sheetData>
  <sheetProtection algorithmName="SHA-512" hashValue="fSwvMEsZ98Eu4CD2z+69zjcCob7uIurSIic/n/y3NefGkd0Qu8TK2fCAh0rn2iRFjBStxyvDhni5j01jMloorg==" saltValue="LCvcOH43mLf2SKW/fq5lqA==" spinCount="100000" sheet="1" objects="1" scenarios="1"/>
  <mergeCells count="7">
    <mergeCell ref="A84:A87"/>
    <mergeCell ref="B84:B87"/>
    <mergeCell ref="A3:G3"/>
    <mergeCell ref="A69:F69"/>
    <mergeCell ref="A77:B77"/>
    <mergeCell ref="A5:F5"/>
    <mergeCell ref="A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Inschrijfformulier</vt:lpstr>
    </vt:vector>
  </TitlesOfParts>
  <Company>SSC Syntrophos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Mouthaan, Manon</dc:creator>
  <cp:lastModifiedBy>Bjorn Marijnissen</cp:lastModifiedBy>
  <dcterms:created xsi:type="dcterms:W3CDTF">2021-04-06T09:34:22Z</dcterms:created>
  <dcterms:modified xsi:type="dcterms:W3CDTF">2021-05-26T12:20:10Z</dcterms:modified>
</cp:coreProperties>
</file>